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lglt.sharepoint.com/sites/CoworkingLGI-LG-RBRail2/Bendrai naudojami dokumentai/Konkretūs pirkimai Kaunas-Ramygala/Laboratoriniai/Papildomi_DPS2_DPS3_NB/Inicijavimas/"/>
    </mc:Choice>
  </mc:AlternateContent>
  <xr:revisionPtr revIDLastSave="133" documentId="8_{090AA22B-84B2-49EB-A671-F37F479CACA0}" xr6:coauthVersionLast="47" xr6:coauthVersionMax="47" xr10:uidLastSave="{697ED943-0888-4138-BB0E-EDE83F12737D}"/>
  <bookViews>
    <workbookView xWindow="28680" yWindow="-120" windowWidth="29040" windowHeight="15720" xr2:uid="{6BF962D2-18C6-4FC4-BDBF-21CF2B533D2F}"/>
  </bookViews>
  <sheets>
    <sheet name="Pirkimui" sheetId="5" r:id="rId1"/>
  </sheets>
  <definedNames>
    <definedName name="_xlnm._FilterDatabase" localSheetId="0" hidden="1">Pirkimui!$B$7:$D$55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5" l="1"/>
  <c r="H22" i="5"/>
  <c r="H23" i="5"/>
  <c r="H24" i="5"/>
  <c r="H25" i="5"/>
  <c r="H45" i="5"/>
  <c r="H46" i="5" l="1"/>
  <c r="H53" i="5"/>
  <c r="H54" i="5"/>
  <c r="H12" i="5" l="1"/>
  <c r="H10" i="5"/>
  <c r="H11" i="5"/>
  <c r="H13" i="5"/>
  <c r="H14" i="5"/>
  <c r="H15" i="5"/>
  <c r="H16" i="5"/>
  <c r="H17" i="5"/>
  <c r="H18" i="5"/>
  <c r="H19" i="5"/>
  <c r="H20" i="5"/>
  <c r="H26" i="5"/>
  <c r="H28" i="5"/>
  <c r="H29" i="5"/>
  <c r="H30" i="5"/>
  <c r="H31" i="5"/>
  <c r="H32" i="5"/>
  <c r="H33" i="5"/>
  <c r="H34" i="5"/>
  <c r="H35" i="5"/>
  <c r="H36" i="5"/>
  <c r="H37" i="5"/>
  <c r="H38" i="5"/>
  <c r="H39" i="5"/>
  <c r="H40" i="5"/>
  <c r="H41" i="5"/>
  <c r="H42" i="5"/>
  <c r="H43" i="5"/>
  <c r="H44" i="5"/>
  <c r="H47" i="5"/>
  <c r="H49" i="5"/>
  <c r="H50" i="5"/>
  <c r="H51" i="5"/>
  <c r="H52" i="5"/>
  <c r="H55" i="5"/>
  <c r="H9" i="5"/>
  <c r="H56" i="5" l="1"/>
  <c r="H57" i="5" s="1"/>
  <c r="H58" i="5"/>
</calcChain>
</file>

<file path=xl/sharedStrings.xml><?xml version="1.0" encoding="utf-8"?>
<sst xmlns="http://schemas.openxmlformats.org/spreadsheetml/2006/main" count="204" uniqueCount="100">
  <si>
    <t>Pasiūlymo formos priedas Nr. 1 "Pasiūlymo kaina ir informacija apie siūlomas paslaugas"
Annex No. 1 to the Tender Form "Tender Price and Information about the Proposed Services"</t>
  </si>
  <si>
    <t>Techninės specifikacijos priedas Nr. 1</t>
  </si>
  <si>
    <t>Technical specification Annex No. 1</t>
  </si>
  <si>
    <t>Pildo tiekėjas / To be completed by the Supplier</t>
  </si>
  <si>
    <t>Eil. Nr. / Line No.</t>
  </si>
  <si>
    <t>Bandymo pavadinimas / Test name</t>
  </si>
  <si>
    <t>Bandymo metodas, kuris gali atlikti nurodytąjį, arba lygiavertis / A test method capable of performing the specified test, or an equivalent one</t>
  </si>
  <si>
    <t>Medžiagos tipas / Material type</t>
  </si>
  <si>
    <t xml:space="preserve">Maksimalus kiekis / Maximum quantity [3] </t>
  </si>
  <si>
    <t>Mato vnt. / Unit of measurement </t>
  </si>
  <si>
    <t>1 mato vnt. įkainis, EUR be PVM / 1 unit Rate, EUR without VAT</t>
  </si>
  <si>
    <t>Kaina Eur, be PVM / Price, EUR without VAT</t>
  </si>
  <si>
    <t>Šalis, iš kurios bus teikiama paslauga / Country from which the service will be provided</t>
  </si>
  <si>
    <t>Laboratorinių bandymų paėmimo, atlikimo laboratorijoje ar lauko sąlygomis ir gautų rezultatų pateikimo terminai / Deadlines for the collection of samples for laboratory testing, the conduct of such testing in a laboratory or under field conditions, and the submission of the results (d.d. / w.d.)</t>
  </si>
  <si>
    <t xml:space="preserve">3.1.1. Statybos objekte Nr. 1 / Construction site 1 </t>
  </si>
  <si>
    <t>Šarmų kiekis cemente (Na2Oekv)/ Alkali content of cement (Na2Oeq) </t>
  </si>
  <si>
    <t>LST EN 196‑2</t>
  </si>
  <si>
    <t>Cementas / Cement</t>
  </si>
  <si>
    <t>kompl./set</t>
  </si>
  <si>
    <t>Užpildo užterštumo reaktyviosiomis uolienomis nustatymas / Determination of Aggregate Contamination by Reactive Rock Particles</t>
  </si>
  <si>
    <t>ASTM C1260‑14 / RILEM TC219‑ACS</t>
  </si>
  <si>
    <t>Užpildai / Aggregates</t>
  </si>
  <si>
    <t>Reaktyvių medžiagų kiekio betono užpilde nustatymas / Determination of Reactive Substances Content in Concrete Aggregate</t>
  </si>
  <si>
    <t>LST EN 206‑1</t>
  </si>
  <si>
    <t>Betonas / Concrete</t>
  </si>
  <si>
    <t>Betono mišinio atsparumo šarminei korozijai nustatymas / Determination of Concrete Mix Resistance to Alkali Attack</t>
  </si>
  <si>
    <t>ŠBK-1. Šarminės betono korozijos nustatymo metodika / Method for Determining Alkali Attack in Concrete</t>
  </si>
  <si>
    <t>Sukietėjusio betono bandinio atsparumo atskilinėjimui (scaling) nustatymas / Determination of the Scaling Resistance of Hardened Concrete Specimens</t>
  </si>
  <si>
    <t>CEN/TS 12390‑9</t>
  </si>
  <si>
    <t>Betono mišinio slankumo nustatymas / Determination of Concrete Slump</t>
  </si>
  <si>
    <t>LST EN 12350‑2</t>
  </si>
  <si>
    <t>Betono mišinys / Fresh concrete</t>
  </si>
  <si>
    <t>Betono mišinio oro kiekio nustatymas / Determination of Air Content of Fresh Concrete Mix</t>
  </si>
  <si>
    <t>LST EN 12350‑7</t>
  </si>
  <si>
    <t>Betono mišinio tankio nustatymas / Determination of Concrete Mix Density</t>
  </si>
  <si>
    <t>LST EN 12350‑6</t>
  </si>
  <si>
    <t>Betono stiprio gniuždant nustatymas / Determination of Compressive Strength of Concrete</t>
  </si>
  <si>
    <t>LST EN 12390‑3</t>
  </si>
  <si>
    <t>Betonas / Hardened concrete</t>
  </si>
  <si>
    <t>Sukietėjusio betono bandinio tankio nustatymas / Determination of the Density of Hardened Concrete Specimen</t>
  </si>
  <si>
    <t>LST EN 12390‑7</t>
  </si>
  <si>
    <t>Sukietėjusio betono bandinio vandens įsiskverbimo gylio (veikiant slėgiui) nustatymas / Determination of the Depth of Water Penetration under Pressure in Hardened Concrete Specimens</t>
  </si>
  <si>
    <t>LST EN 12390‑8</t>
  </si>
  <si>
    <t>Armatūrinio plieno bandymas tempiant tik stiprumo ribos (Rm) nustatymas / Tensile Testing of Reinforcing Steel for Determination of Ultimate Tensile Strength (Rm)</t>
  </si>
  <si>
    <t>LST EN ISO 15630-1:2019 5 p.</t>
  </si>
  <si>
    <t>armatūra / reinforcing steel</t>
  </si>
  <si>
    <t>Armatūrinio plieno bandymas tempiant tik takumo ribos (Reh) nustatymas / Tensile Testing of Reinforcing Steel for Determination of Yield Strength (Reh)</t>
  </si>
  <si>
    <t>Armatūrinio plieno bandymas tempiant tik sąlyginės takumo ribos (Rp02) nustatymas / Tensile Testing of Reinforcing Steel for Determination of the Proof Strength (Rp0.2)</t>
  </si>
  <si>
    <t>Armatūrinio plieno bandymas tempiant tik santykinio pailgėjimo (Agt) nustatymas / Tensile Testing of Reinforcing Steel for Determination of Total Elongation at Maximum Force (Agt)</t>
  </si>
  <si>
    <t>Armatūrinio plieno bandymas tempiant, nustatant Rm, Re ir Agt / Tensile Testing of Reinforcing Steel for Determination of Rm, Re and Agt</t>
  </si>
  <si>
    <t>Mažai legiruotų plienų cheminių elementų masės procentinės dalies nustatymas / Determination of the Mass Fraction of Chemical Elements in Low‑Alloy Steels</t>
  </si>
  <si>
    <t>LST CR 10320:2006</t>
  </si>
  <si>
    <t>Plienas / Steel</t>
  </si>
  <si>
    <t>Kontrolinių laboratorinių bandinių paėmimas iš aukštų (apie 15 m aukščio) konstrukcijų / Laboratory control samples to be taken from tall structures (about 15 m high) </t>
  </si>
  <si>
    <t>TS 3.4.2</t>
  </si>
  <si>
    <t>3.1.2. Statybos objekte Nr. 2 / Construction site 2</t>
  </si>
  <si>
    <t>Betono atsparumas cikliškam užšalimui ir atitirpimui. Atskilinėjimas/ Freeze-thaw resistance. Scaling </t>
  </si>
  <si>
    <t>Nesurištųjų mišinių ir užpildų sutankinimo rodiklio DPr nustatymas / Determination of the Compaction Index DPr of Unbound Mixtures and Aggregates</t>
  </si>
  <si>
    <t>LST EN 13286‑2</t>
  </si>
  <si>
    <t>Nesurištosios medžiagos / Unbound materials</t>
  </si>
  <si>
    <t>Statinio deformacijos modulio nustatymas / Determination of the Modulus of Deformation of a Structure</t>
  </si>
  <si>
    <t>DIN 18134</t>
  </si>
  <si>
    <t>Gruntas / Soil</t>
  </si>
  <si>
    <t>Nesurištųjų mišinių granulometrinės sudėties nustatymas / Determination of the particle size distribution of unbound mixtures</t>
  </si>
  <si>
    <t>LST EN 933‑1</t>
  </si>
  <si>
    <t>Trupintų ir skaldytųjų dalelių santykinio kiekio nustatymas / Determination of the Relative Content of Crushed and Broken Particles</t>
  </si>
  <si>
    <t>LST EN 933‑5</t>
  </si>
  <si>
    <t>Smulkiausiųjų dalelių įvertinimas. Metilenmėlynojo metodas / Determination of Fines Content. Methylene Blue Test</t>
  </si>
  <si>
    <t>LST EN 933‑9</t>
  </si>
  <si>
    <t>Los Andželo testas LA / Los Angeles test (LA)  </t>
  </si>
  <si>
    <t>LST EN 1097‑2</t>
  </si>
  <si>
    <t>Kenksmingų dalelių kiekis (MBF vertė) / Harmful fines content (MBF value)  </t>
  </si>
  <si>
    <t>Atsparumo trupinimui (LA) nustatymas / Determination of Los Angeles (LA) Abrasion Resistance</t>
  </si>
  <si>
    <t>Organinių medžiagų priemaišų mišiniuose kiekio nustatymas Com (organic matter content) / Determination of Organic Matter Content (Com) in Mixtures</t>
  </si>
  <si>
    <t>LST EN 1744‑1</t>
  </si>
  <si>
    <t>Dažų, grunto, cinko storio nustatymas / Determination of Paint, Primer and Zinc Coating Thickness</t>
  </si>
  <si>
    <t>LST EN ISO 2808; ISO 1461</t>
  </si>
  <si>
    <t>Dažai, metalas / Paint, metal</t>
  </si>
  <si>
    <t>Dalelių tankio ir įmirkio vertės nustatymas / Determination of Particle Density and Water Absorption</t>
  </si>
  <si>
    <t>LST EN 1097‑6</t>
  </si>
  <si>
    <t>Užpildų atsparumo šaldymui ir atšildymui nustatymas / Determination of Aggregate Resistance to Freezing and Thawing</t>
  </si>
  <si>
    <t>LST EN 1367‑1</t>
  </si>
  <si>
    <t>Apsauginių kabelių futliarų D110 bandymas ištraukiant bandomąjį zondą kiekviename tuščiame kanale (kanalai be daugiakanalio vamzdžio viduje; pagal techninį projektą) tarp visų šulinių porų bandomajame ruože / Testing of D110 protective cable ducts by pulling a test cable through each empty channel (channels without a multi-duct pipe inside; in accordance with the master design) between all pairs of manholes in the test section. </t>
  </si>
  <si>
    <t>-</t>
  </si>
  <si>
    <t>Kabelių kanalai / Cable ducts</t>
  </si>
  <si>
    <t>m.</t>
  </si>
  <si>
    <t>Mikrokanalų 7x16/12 mm bandymas turi būti atliekamas pučiant cilindrinį bandymo zondą per visus mikrokanalus visuose bandymo ruožuose. Cilindrinio bandymo zondo skersmuo turi sudaryti 90 % mikrokanalo vidinio skersmens, o zondo ilgis turi būti ne mažesnis kaip penki (5) mikrokanalo vidinio skersmens dydžio. / Testing of microducts 7x16/12 mm shall be performed by blowing a cylindrical test probe through all microducts in all test sections. The cylindrical test probe shall have a diameter equal to 90% of the inner diameter of the microduct and a length of at least five (5) times the inner diameter of the microduct.</t>
  </si>
  <si>
    <t>Mikrokanalai / Microducts</t>
  </si>
  <si>
    <r>
      <rPr>
        <b/>
        <sz val="10"/>
        <color rgb="FF000000"/>
        <rFont val="Arial"/>
      </rPr>
      <t>3.1.3. Statybos objekte Nr. 3 /</t>
    </r>
    <r>
      <rPr>
        <sz val="10"/>
        <color rgb="FF000000"/>
        <rFont val="Arial"/>
      </rPr>
      <t> </t>
    </r>
    <r>
      <rPr>
        <b/>
        <sz val="10"/>
        <color rgb="FF000000"/>
        <rFont val="Arial"/>
      </rPr>
      <t>Construction site 3</t>
    </r>
    <r>
      <rPr>
        <sz val="10"/>
        <color rgb="FF000000"/>
        <rFont val="Arial"/>
      </rPr>
      <t> </t>
    </r>
  </si>
  <si>
    <t>Horizontalaus ženklinimo paviršiaus atsparumo slydimui nustatymas / Determination of the Skid Resistance of Road Marking Surface</t>
  </si>
  <si>
    <t>LST EN 1436; LST EN 13036‑4</t>
  </si>
  <si>
    <t>Ženklinimas / Road marking</t>
  </si>
  <si>
    <t>Apsauginių kabelių futliarų D110 bandymas ištraukiant bandomąjį zondą kiekviename tuščiame kanale (kanalai be daugiakanalio vamzdžio viduje; pagal techninį projektą) tarp visų šulinių porų bandomajame ruože / Testing of D110 protective cable ducts by pulling a test cable through each empty channel (channels without a multi-duct pipe inside; in accordance with the master design) between all pairs of manholes in the test section. </t>
  </si>
  <si>
    <t>Pasiūlymo kaina EUR be PVM[1]
Tender price in EUR without VAT[1]</t>
  </si>
  <si>
    <t>PVM (pildoma, jei taikoma)
VAT (to be completed if applicable)</t>
  </si>
  <si>
    <t>Įrašyti/fill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</si>
  <si>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</si>
  <si>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</si>
  <si>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Į „Pasiūlymo kainą su PVM“ turi būti įskaityti visi mokesčiai ir visos tiekėjo išlaidos pagal pirkimo dokumentų reikalavimus / The “Tender price with VAT” must include all taxes and all costs of the supplier in accordance with the requirements of the procurement documents</t>
  </si>
  <si>
    <t>[3] Pirkėjas neįsipareigoja išpirkti paslaugų visai Sutarties vertei ar bet kokiai jos daliai. Paslaugos bus perkamos pagal poreikį. Tiekėjui bus mokama už faktiškai suteiktas paslaugas / The buyer does not undertake to redeem the services for the entire value of the Contract or any part thereof. Services will be procured as needed. The supplier will be paid for the services actually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</si>
</sst>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charset val="186"/>
      <scheme val="minor"/>
    </font>
    <font>
      <sz val="11"/>
      <color rgb="FF000000"/>
      <name val="Aptos Narrow"/>
      <family val="2"/>
      <charset val="186"/>
      <scheme val="minor"/>
    </font>
    <font>
      <b/>
      <sz val="10"/>
      <color rgb="FF000000"/>
      <name val="Arial"/>
      <family val="2"/>
    </font>
    <font>
      <sz val="10"/>
      <color rgb="FFFF0000"/>
      <name val="Arial"/>
      <family val="2"/>
    </font>
    <font>
      <sz val="10"/>
      <name val="Arial"/>
      <family val="2"/>
    </font>
    <font>
      <sz val="11"/>
      <color rgb="FF000000"/>
      <name val="Arial"/>
      <family val="2"/>
    </font>
    <font>
      <sz val="11"/>
      <color theme="1"/>
      <name val="Arial"/>
      <family val="2"/>
    </font>
    <font>
      <b/>
      <sz val="11"/>
      <name val="Arial"/>
      <family val="2"/>
    </font>
    <font>
      <sz val="10"/>
      <name val="Arial"/>
      <family val="2"/>
      <charset val="186"/>
    </font>
    <font>
      <b/>
      <sz val="11"/>
      <color rgb="FF000000"/>
      <name val="Arial"/>
      <family val="2"/>
    </font>
    <font>
      <sz val="11"/>
      <name val="Arial"/>
      <family val="2"/>
    </font>
    <font>
      <b/>
      <sz val="11"/>
      <color theme="1"/>
      <name val="Arial"/>
      <family val="2"/>
    </font>
    <font>
      <b/>
      <sz val="10"/>
      <color rgb="FF000000"/>
      <name val="Arial"/>
    </font>
    <font>
      <sz val="10"/>
      <color rgb="FF000000"/>
      <name val="Arial"/>
    </font>
    <font>
      <sz val="11"/>
      <color rgb="FFFF0000"/>
      <name val="Arial"/>
      <family val="2"/>
    </font>
    <font>
      <b/>
      <sz val="11"/>
      <color theme="1"/>
      <name val="Aptos Narrow"/>
      <family val="2"/>
      <scheme val="minor"/>
    </font>
    <font>
      <sz val="11"/>
      <color theme="1"/>
      <name val="Arial"/>
    </font>
  </fonts>
  <fills count="9">
    <fill>
      <patternFill patternType="none"/>
    </fill>
    <fill>
      <patternFill patternType="gray125"/>
    </fill>
    <fill>
      <patternFill patternType="solid">
        <fgColor rgb="FFE8E8E8"/>
        <bgColor rgb="FF000000"/>
      </patternFill>
    </fill>
    <fill>
      <patternFill patternType="solid">
        <fgColor theme="0" tint="-0.14999847407452621"/>
        <bgColor indexed="64"/>
      </patternFill>
    </fill>
    <fill>
      <patternFill patternType="solid">
        <fgColor rgb="FFFFCC99"/>
        <bgColor indexed="64"/>
      </patternFill>
    </fill>
    <fill>
      <patternFill patternType="solid">
        <fgColor theme="0" tint="-0.14999847407452621"/>
        <bgColor rgb="FF000000"/>
      </patternFill>
    </fill>
    <fill>
      <patternFill patternType="solid">
        <fgColor rgb="FFFFCC99"/>
        <bgColor rgb="FF000000"/>
      </patternFill>
    </fill>
    <fill>
      <patternFill patternType="solid">
        <fgColor rgb="FFFFFFFF"/>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right style="thin">
        <color rgb="FF000000"/>
      </right>
      <top style="thin">
        <color rgb="FF000000"/>
      </top>
      <bottom/>
      <diagonal/>
    </border>
    <border>
      <left style="thin">
        <color rgb="FF000000"/>
      </left>
      <right style="thin">
        <color auto="1"/>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indexed="64"/>
      </left>
      <right/>
      <top/>
      <bottom/>
      <diagonal/>
    </border>
    <border>
      <left/>
      <right style="thin">
        <color rgb="FF000000"/>
      </right>
      <top/>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115">
    <xf numFmtId="0" fontId="0" fillId="0" borderId="0" xfId="0"/>
    <xf numFmtId="0" fontId="2"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0" fillId="0" borderId="0" xfId="0" applyAlignment="1">
      <alignment horizontal="left" vertical="center"/>
    </xf>
    <xf numFmtId="0" fontId="1" fillId="0" borderId="0" xfId="0" applyFont="1" applyAlignment="1">
      <alignment horizontal="left" vertical="center"/>
    </xf>
    <xf numFmtId="0" fontId="6" fillId="0" borderId="0" xfId="0" applyFont="1"/>
    <xf numFmtId="0" fontId="9" fillId="5"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0" fillId="0" borderId="1" xfId="0" applyFont="1" applyBorder="1" applyAlignment="1">
      <alignment horizontal="center" vertical="center" wrapText="1"/>
    </xf>
    <xf numFmtId="0" fontId="6" fillId="0" borderId="0" xfId="0" applyFont="1" applyAlignment="1">
      <alignment horizontal="center" vertical="center"/>
    </xf>
    <xf numFmtId="1" fontId="6" fillId="0" borderId="1" xfId="0" applyNumberFormat="1" applyFont="1" applyBorder="1" applyAlignment="1">
      <alignment horizontal="center" vertical="center"/>
    </xf>
    <xf numFmtId="0" fontId="10" fillId="0" borderId="1" xfId="0" applyFont="1" applyBorder="1" applyAlignment="1" applyProtection="1">
      <alignment horizontal="center" vertical="center" wrapText="1"/>
      <protection locked="0"/>
    </xf>
    <xf numFmtId="2"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9" fillId="6"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2" fontId="11" fillId="0" borderId="1" xfId="0" applyNumberFormat="1" applyFont="1" applyBorder="1" applyAlignment="1" applyProtection="1">
      <alignment horizontal="center" vertical="center"/>
      <protection locked="0"/>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4" fontId="11" fillId="0" borderId="2" xfId="0" applyNumberFormat="1" applyFont="1" applyBorder="1" applyAlignment="1">
      <alignment horizontal="center" vertical="center"/>
    </xf>
    <xf numFmtId="0" fontId="1" fillId="0" borderId="0" xfId="0" applyFont="1" applyAlignment="1">
      <alignment horizontal="center" vertical="center"/>
    </xf>
    <xf numFmtId="0" fontId="5" fillId="0" borderId="3" xfId="0" applyFont="1" applyBorder="1" applyAlignment="1">
      <alignment horizontal="center" vertical="center" wrapText="1"/>
    </xf>
    <xf numFmtId="0" fontId="9" fillId="2" borderId="9" xfId="0" applyFont="1" applyFill="1" applyBorder="1" applyAlignment="1">
      <alignment horizontal="center" vertical="center"/>
    </xf>
    <xf numFmtId="1" fontId="6" fillId="0" borderId="10" xfId="0" applyNumberFormat="1" applyFont="1" applyBorder="1" applyAlignment="1">
      <alignment horizontal="center" vertical="center"/>
    </xf>
    <xf numFmtId="0" fontId="10" fillId="0" borderId="10" xfId="0" applyFont="1" applyBorder="1" applyAlignment="1" applyProtection="1">
      <alignment horizontal="center" vertical="center" wrapText="1"/>
      <protection locked="0"/>
    </xf>
    <xf numFmtId="2" fontId="6" fillId="0" borderId="10" xfId="0" applyNumberFormat="1" applyFont="1" applyBorder="1" applyAlignment="1">
      <alignment horizontal="center" vertical="center"/>
    </xf>
    <xf numFmtId="0" fontId="1" fillId="0" borderId="10" xfId="0" applyFont="1" applyBorder="1" applyAlignment="1">
      <alignment horizontal="center" vertical="center"/>
    </xf>
    <xf numFmtId="0" fontId="5" fillId="0" borderId="2" xfId="0" applyFont="1" applyBorder="1" applyAlignment="1">
      <alignment horizontal="center" vertical="center"/>
    </xf>
    <xf numFmtId="1" fontId="6" fillId="0" borderId="2" xfId="0" applyNumberFormat="1" applyFont="1" applyBorder="1" applyAlignment="1">
      <alignment horizontal="center" vertical="center"/>
    </xf>
    <xf numFmtId="0" fontId="10" fillId="0" borderId="2" xfId="0" applyFont="1" applyBorder="1" applyAlignment="1" applyProtection="1">
      <alignment horizontal="center" vertical="center" wrapText="1"/>
      <protection locked="0"/>
    </xf>
    <xf numFmtId="2" fontId="6" fillId="0" borderId="2" xfId="0" applyNumberFormat="1" applyFont="1" applyBorder="1" applyAlignment="1">
      <alignment horizontal="center" vertical="center"/>
    </xf>
    <xf numFmtId="0" fontId="1" fillId="0" borderId="2" xfId="0"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6" fillId="4" borderId="1" xfId="0" applyFont="1" applyFill="1" applyBorder="1" applyAlignment="1">
      <alignment horizontal="center" vertical="center"/>
    </xf>
    <xf numFmtId="0" fontId="10" fillId="0" borderId="11" xfId="0" applyFont="1" applyBorder="1" applyAlignment="1">
      <alignment horizontal="center" vertical="center" wrapText="1"/>
    </xf>
    <xf numFmtId="0" fontId="0" fillId="4" borderId="1" xfId="0" applyFill="1" applyBorder="1" applyAlignment="1">
      <alignment horizontal="center" vertical="center"/>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xf>
    <xf numFmtId="0" fontId="0" fillId="4" borderId="2" xfId="0" applyFill="1" applyBorder="1" applyAlignment="1">
      <alignment horizontal="center" vertical="center"/>
    </xf>
    <xf numFmtId="0" fontId="6" fillId="4" borderId="10" xfId="0" applyFont="1" applyFill="1" applyBorder="1" applyAlignment="1">
      <alignment horizontal="center" vertical="center"/>
    </xf>
    <xf numFmtId="0" fontId="0" fillId="4" borderId="10" xfId="0" applyFill="1" applyBorder="1" applyAlignment="1">
      <alignment horizontal="center" vertical="center"/>
    </xf>
    <xf numFmtId="0" fontId="5" fillId="0" borderId="5" xfId="0" applyFont="1" applyBorder="1" applyAlignment="1">
      <alignment horizontal="center" vertical="center" wrapText="1" readingOrder="1"/>
    </xf>
    <xf numFmtId="0" fontId="5" fillId="7" borderId="4" xfId="0" applyFont="1" applyFill="1" applyBorder="1" applyAlignment="1">
      <alignment vertical="center" wrapText="1" readingOrder="1"/>
    </xf>
    <xf numFmtId="0" fontId="5" fillId="0" borderId="4" xfId="0" applyFont="1" applyBorder="1" applyAlignment="1">
      <alignment vertical="center" wrapText="1" readingOrder="1"/>
    </xf>
    <xf numFmtId="0" fontId="5" fillId="7" borderId="5" xfId="0" applyFont="1" applyFill="1" applyBorder="1" applyAlignment="1">
      <alignment horizontal="center" vertical="center" wrapText="1" readingOrder="1"/>
    </xf>
    <xf numFmtId="0" fontId="5" fillId="7" borderId="7" xfId="0" applyFont="1" applyFill="1" applyBorder="1" applyAlignment="1">
      <alignment horizontal="center" vertical="center"/>
    </xf>
    <xf numFmtId="0" fontId="5" fillId="7" borderId="7" xfId="0" applyFont="1" applyFill="1" applyBorder="1" applyAlignment="1">
      <alignment horizontal="center" vertical="center" wrapText="1"/>
    </xf>
    <xf numFmtId="0" fontId="5" fillId="0" borderId="7" xfId="0" applyFont="1" applyBorder="1" applyAlignment="1">
      <alignment horizontal="center" vertical="center"/>
    </xf>
    <xf numFmtId="0" fontId="5" fillId="7" borderId="3" xfId="0" applyFont="1" applyFill="1" applyBorder="1" applyAlignment="1">
      <alignment vertical="center" wrapText="1" readingOrder="1"/>
    </xf>
    <xf numFmtId="0" fontId="5" fillId="0" borderId="6" xfId="0" applyFont="1" applyBorder="1" applyAlignment="1">
      <alignment vertical="center"/>
    </xf>
    <xf numFmtId="0" fontId="5" fillId="0" borderId="7" xfId="0" applyFont="1" applyBorder="1" applyAlignment="1">
      <alignment horizontal="center" vertical="center" wrapText="1" readingOrder="1"/>
    </xf>
    <xf numFmtId="0" fontId="5" fillId="0" borderId="6" xfId="0" applyFont="1" applyBorder="1" applyAlignment="1">
      <alignment vertical="center" wrapText="1"/>
    </xf>
    <xf numFmtId="0" fontId="10" fillId="0" borderId="7" xfId="0" applyFont="1" applyBorder="1" applyAlignment="1">
      <alignment horizontal="center" vertical="center" wrapText="1" readingOrder="1"/>
    </xf>
    <xf numFmtId="0" fontId="5" fillId="0" borderId="3" xfId="0" applyFont="1" applyBorder="1" applyAlignment="1">
      <alignment horizontal="center" vertical="center"/>
    </xf>
    <xf numFmtId="0" fontId="5" fillId="0" borderId="3" xfId="0" applyFont="1" applyBorder="1" applyAlignment="1">
      <alignment vertical="center" wrapText="1"/>
    </xf>
    <xf numFmtId="0" fontId="5" fillId="0" borderId="0" xfId="0" applyFont="1" applyAlignment="1">
      <alignment vertical="center" wrapText="1"/>
    </xf>
    <xf numFmtId="0" fontId="10" fillId="0" borderId="3" xfId="0" applyFont="1" applyBorder="1" applyAlignment="1">
      <alignment horizontal="center" vertical="center" wrapText="1"/>
    </xf>
    <xf numFmtId="10" fontId="14" fillId="4" borderId="1" xfId="0" applyNumberFormat="1" applyFont="1" applyFill="1" applyBorder="1" applyAlignment="1" applyProtection="1">
      <alignment horizontal="center" vertical="center" wrapText="1"/>
      <protection locked="0"/>
    </xf>
    <xf numFmtId="2" fontId="11" fillId="8" borderId="1" xfId="0" applyNumberFormat="1" applyFont="1" applyFill="1" applyBorder="1" applyAlignment="1" applyProtection="1">
      <alignment horizontal="center" vertical="center" wrapText="1"/>
      <protection locked="0"/>
    </xf>
    <xf numFmtId="0" fontId="9" fillId="2" borderId="3" xfId="0" applyFont="1" applyFill="1" applyBorder="1" applyAlignment="1">
      <alignment horizontal="center" vertical="center"/>
    </xf>
    <xf numFmtId="0" fontId="6" fillId="0" borderId="3" xfId="0" applyFont="1" applyBorder="1" applyAlignment="1">
      <alignment horizontal="center" vertical="center"/>
    </xf>
    <xf numFmtId="0" fontId="10" fillId="0" borderId="3" xfId="0" applyFont="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9" fillId="2" borderId="10" xfId="0" applyFont="1" applyFill="1" applyBorder="1" applyAlignment="1">
      <alignment horizontal="center" vertical="center"/>
    </xf>
    <xf numFmtId="0" fontId="10"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0" xfId="0" applyFont="1" applyBorder="1" applyAlignment="1">
      <alignment horizontal="center" vertical="center"/>
    </xf>
    <xf numFmtId="0" fontId="10" fillId="0" borderId="17" xfId="0" applyFont="1" applyBorder="1" applyAlignment="1">
      <alignment horizontal="center" vertical="center" wrapText="1"/>
    </xf>
    <xf numFmtId="0" fontId="6" fillId="4" borderId="2" xfId="0" applyFont="1" applyFill="1" applyBorder="1" applyAlignment="1">
      <alignment horizontal="center" vertical="center" wrapText="1"/>
    </xf>
    <xf numFmtId="0" fontId="10"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16" xfId="0" applyFont="1" applyBorder="1" applyAlignment="1">
      <alignment horizontal="left" vertical="center" wrapText="1"/>
    </xf>
    <xf numFmtId="0" fontId="10" fillId="0" borderId="3" xfId="0" applyFont="1" applyBorder="1" applyAlignment="1">
      <alignment horizontal="left" vertical="center" wrapText="1"/>
    </xf>
    <xf numFmtId="0" fontId="5" fillId="7" borderId="3" xfId="0" applyFont="1" applyFill="1" applyBorder="1" applyAlignment="1">
      <alignment horizontal="center" vertical="center" wrapText="1" readingOrder="1"/>
    </xf>
    <xf numFmtId="1" fontId="6" fillId="0" borderId="3" xfId="0" applyNumberFormat="1" applyFont="1" applyBorder="1" applyAlignment="1">
      <alignment horizontal="center" vertical="center"/>
    </xf>
    <xf numFmtId="2" fontId="6" fillId="0" borderId="3" xfId="0" applyNumberFormat="1" applyFont="1" applyBorder="1" applyAlignment="1">
      <alignment horizontal="center" vertical="center"/>
    </xf>
    <xf numFmtId="0" fontId="0" fillId="4" borderId="3" xfId="0" applyFill="1" applyBorder="1" applyAlignment="1">
      <alignment horizontal="center" vertical="center"/>
    </xf>
    <xf numFmtId="0" fontId="1" fillId="0" borderId="3" xfId="0" applyFont="1" applyBorder="1" applyAlignment="1">
      <alignment horizontal="center" vertical="center"/>
    </xf>
    <xf numFmtId="0" fontId="10" fillId="0" borderId="10" xfId="0" applyFont="1" applyBorder="1" applyAlignment="1">
      <alignment horizontal="left" vertical="center" wrapText="1"/>
    </xf>
    <xf numFmtId="0" fontId="9" fillId="2" borderId="2" xfId="0" applyFont="1" applyFill="1" applyBorder="1" applyAlignment="1">
      <alignment horizontal="center" vertical="center"/>
    </xf>
    <xf numFmtId="0" fontId="5" fillId="0" borderId="8" xfId="0" applyFont="1" applyBorder="1" applyAlignment="1">
      <alignment vertical="center" wrapText="1" readingOrder="1"/>
    </xf>
    <xf numFmtId="0" fontId="5" fillId="0" borderId="15" xfId="0" applyFont="1" applyBorder="1" applyAlignment="1">
      <alignment horizontal="center" vertical="center" wrapText="1" readingOrder="1"/>
    </xf>
    <xf numFmtId="0" fontId="16" fillId="0" borderId="3" xfId="0" applyFont="1" applyBorder="1" applyAlignment="1">
      <alignment vertical="center" wrapText="1"/>
    </xf>
    <xf numFmtId="0" fontId="5" fillId="0" borderId="3" xfId="0" applyFont="1" applyBorder="1" applyAlignment="1">
      <alignment horizontal="left" vertical="center" wrapText="1"/>
    </xf>
    <xf numFmtId="0" fontId="9" fillId="2" borderId="20" xfId="0" applyFont="1" applyFill="1" applyBorder="1" applyAlignment="1">
      <alignment horizontal="center" vertical="center"/>
    </xf>
    <xf numFmtId="0" fontId="5" fillId="0" borderId="10" xfId="0" applyFont="1" applyBorder="1" applyAlignment="1">
      <alignment horizontal="left" vertical="center" wrapText="1"/>
    </xf>
    <xf numFmtId="0" fontId="5" fillId="0" borderId="21" xfId="0" applyFont="1" applyBorder="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0" xfId="0" applyFont="1" applyAlignment="1">
      <alignment horizontal="center" vertical="center" wrapText="1"/>
    </xf>
    <xf numFmtId="0" fontId="9" fillId="0" borderId="19" xfId="0" applyFont="1" applyBorder="1" applyAlignment="1">
      <alignment horizontal="center" vertical="center" wrapText="1"/>
    </xf>
    <xf numFmtId="0" fontId="8" fillId="0" borderId="0" xfId="0" applyFont="1" applyAlignment="1" applyProtection="1">
      <alignment horizontal="left" vertical="top" wrapText="1"/>
      <protection locked="0"/>
    </xf>
    <xf numFmtId="0" fontId="11" fillId="4" borderId="1" xfId="0" applyFont="1" applyFill="1" applyBorder="1" applyAlignment="1">
      <alignment horizontal="center" vertical="center" wrapText="1"/>
    </xf>
    <xf numFmtId="0" fontId="11" fillId="0" borderId="2" xfId="0" applyFont="1" applyBorder="1" applyAlignment="1" applyProtection="1">
      <alignment vertical="center" wrapText="1"/>
      <protection locked="0"/>
    </xf>
    <xf numFmtId="0" fontId="11" fillId="0" borderId="2" xfId="0" applyFont="1" applyBorder="1" applyAlignment="1" applyProtection="1">
      <alignment vertical="center"/>
      <protection locked="0"/>
    </xf>
    <xf numFmtId="0" fontId="6" fillId="0" borderId="2" xfId="0" applyFont="1" applyBorder="1" applyAlignment="1" applyProtection="1">
      <alignment vertical="center"/>
      <protection locked="0"/>
    </xf>
    <xf numFmtId="0" fontId="11" fillId="0" borderId="1" xfId="0" applyFont="1" applyBorder="1" applyAlignment="1" applyProtection="1">
      <alignment vertical="center" wrapText="1"/>
      <protection locked="0"/>
    </xf>
    <xf numFmtId="0" fontId="11" fillId="0" borderId="1" xfId="0" applyFont="1" applyBorder="1" applyAlignment="1" applyProtection="1">
      <alignment vertical="center"/>
      <protection locked="0"/>
    </xf>
    <xf numFmtId="0" fontId="6" fillId="0" borderId="1" xfId="0" applyFont="1" applyBorder="1" applyAlignment="1" applyProtection="1">
      <alignment vertical="center"/>
      <protection locked="0"/>
    </xf>
    <xf numFmtId="0" fontId="1" fillId="0" borderId="0" xfId="0" applyFont="1" applyAlignment="1">
      <alignment horizontal="left" vertical="center" wrapText="1"/>
    </xf>
    <xf numFmtId="0" fontId="9" fillId="8" borderId="12" xfId="0" applyFont="1" applyFill="1" applyBorder="1" applyAlignment="1">
      <alignment horizontal="center" vertical="center"/>
    </xf>
    <xf numFmtId="0" fontId="9" fillId="8" borderId="13" xfId="0" applyFont="1" applyFill="1" applyBorder="1" applyAlignment="1">
      <alignment horizontal="center" vertical="center"/>
    </xf>
    <xf numFmtId="0" fontId="9" fillId="8" borderId="14" xfId="0" applyFont="1" applyFill="1" applyBorder="1" applyAlignment="1">
      <alignment horizontal="center" vertical="center"/>
    </xf>
    <xf numFmtId="0" fontId="11" fillId="0" borderId="9" xfId="0" applyFont="1" applyBorder="1" applyAlignment="1" applyProtection="1">
      <alignment horizontal="left" vertical="center" wrapText="1"/>
      <protection locked="0"/>
    </xf>
    <xf numFmtId="0" fontId="11" fillId="0" borderId="11"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FFCC99"/>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B007-DC64-4385-8612-67DDB52AABAE}">
  <dimension ref="A2:J64"/>
  <sheetViews>
    <sheetView tabSelected="1" zoomScale="80" zoomScaleNormal="80" workbookViewId="0">
      <selection activeCell="D69" sqref="D69"/>
    </sheetView>
  </sheetViews>
  <sheetFormatPr defaultRowHeight="15"/>
  <cols>
    <col min="1" max="1" width="8.85546875" style="2" customWidth="1"/>
    <col min="2" max="2" width="47.7109375" style="6" customWidth="1"/>
    <col min="3" max="3" width="49.5703125" style="2" customWidth="1"/>
    <col min="4" max="4" width="39.7109375" style="2" customWidth="1"/>
    <col min="5" max="5" width="17.42578125" style="14" customWidth="1"/>
    <col min="6" max="6" width="16.5703125" style="14" customWidth="1"/>
    <col min="7" max="7" width="16.28515625" style="8" customWidth="1"/>
    <col min="8" max="8" width="15.140625" style="8" customWidth="1"/>
    <col min="9" max="9" width="25" customWidth="1"/>
    <col min="10" max="10" width="29.28515625" style="2" customWidth="1"/>
  </cols>
  <sheetData>
    <row r="2" spans="1:10">
      <c r="A2" s="93" t="s">
        <v>0</v>
      </c>
      <c r="B2" s="94"/>
      <c r="C2" s="94"/>
      <c r="D2" s="94"/>
      <c r="I2" t="s">
        <v>1</v>
      </c>
    </row>
    <row r="3" spans="1:10">
      <c r="A3" s="94"/>
      <c r="B3" s="94"/>
      <c r="C3" s="94"/>
      <c r="D3" s="94"/>
      <c r="I3" t="s">
        <v>2</v>
      </c>
    </row>
    <row r="6" spans="1:10">
      <c r="G6" s="102" t="s">
        <v>3</v>
      </c>
      <c r="H6" s="102"/>
      <c r="I6" s="102"/>
    </row>
    <row r="7" spans="1:10" ht="171" customHeight="1">
      <c r="A7" s="9" t="s">
        <v>4</v>
      </c>
      <c r="B7" s="9" t="s">
        <v>5</v>
      </c>
      <c r="C7" s="9" t="s">
        <v>6</v>
      </c>
      <c r="D7" s="9" t="s">
        <v>7</v>
      </c>
      <c r="E7" s="9" t="s">
        <v>8</v>
      </c>
      <c r="F7" s="9" t="s">
        <v>9</v>
      </c>
      <c r="G7" s="19" t="s">
        <v>10</v>
      </c>
      <c r="H7" s="20" t="s">
        <v>11</v>
      </c>
      <c r="I7" s="19" t="s">
        <v>12</v>
      </c>
      <c r="J7" s="22" t="s">
        <v>13</v>
      </c>
    </row>
    <row r="8" spans="1:10" ht="50.25" customHeight="1">
      <c r="A8" s="110" t="s">
        <v>14</v>
      </c>
      <c r="B8" s="111"/>
      <c r="C8" s="111"/>
      <c r="D8" s="111"/>
      <c r="E8" s="111"/>
      <c r="F8" s="111"/>
      <c r="G8" s="111"/>
      <c r="H8" s="111"/>
      <c r="I8" s="111"/>
      <c r="J8" s="112"/>
    </row>
    <row r="9" spans="1:10" ht="46.5" customHeight="1">
      <c r="A9" s="10">
        <v>1</v>
      </c>
      <c r="B9" s="49" t="s">
        <v>15</v>
      </c>
      <c r="C9" s="47" t="s">
        <v>16</v>
      </c>
      <c r="D9" s="11" t="s">
        <v>17</v>
      </c>
      <c r="E9" s="15">
        <v>3</v>
      </c>
      <c r="F9" s="16" t="s">
        <v>18</v>
      </c>
      <c r="G9" s="39"/>
      <c r="H9" s="17">
        <f>ROUND(G9*E9,2)</f>
        <v>0</v>
      </c>
      <c r="I9" s="41"/>
      <c r="J9" s="23">
        <v>14</v>
      </c>
    </row>
    <row r="10" spans="1:10" ht="63" customHeight="1">
      <c r="A10" s="10">
        <v>2</v>
      </c>
      <c r="B10" s="75" t="s">
        <v>19</v>
      </c>
      <c r="C10" s="47" t="s">
        <v>20</v>
      </c>
      <c r="D10" s="11" t="s">
        <v>21</v>
      </c>
      <c r="E10" s="15">
        <v>3</v>
      </c>
      <c r="F10" s="16" t="s">
        <v>18</v>
      </c>
      <c r="G10" s="39"/>
      <c r="H10" s="17">
        <f t="shared" ref="H10:H55" si="0">ROUND(G10*E10,2)</f>
        <v>0</v>
      </c>
      <c r="I10" s="41"/>
      <c r="J10" s="23">
        <v>30</v>
      </c>
    </row>
    <row r="11" spans="1:10" ht="46.5" customHeight="1">
      <c r="A11" s="10">
        <v>3</v>
      </c>
      <c r="B11" s="76" t="s">
        <v>22</v>
      </c>
      <c r="C11" s="47" t="s">
        <v>23</v>
      </c>
      <c r="D11" s="11" t="s">
        <v>24</v>
      </c>
      <c r="E11" s="15">
        <v>3</v>
      </c>
      <c r="F11" s="16" t="s">
        <v>18</v>
      </c>
      <c r="G11" s="39"/>
      <c r="H11" s="17">
        <f t="shared" si="0"/>
        <v>0</v>
      </c>
      <c r="I11" s="41"/>
      <c r="J11" s="23">
        <v>30</v>
      </c>
    </row>
    <row r="12" spans="1:10" ht="43.5">
      <c r="A12" s="10">
        <v>4</v>
      </c>
      <c r="B12" s="48" t="s">
        <v>25</v>
      </c>
      <c r="C12" s="50" t="s">
        <v>26</v>
      </c>
      <c r="D12" s="11" t="s">
        <v>24</v>
      </c>
      <c r="E12" s="15">
        <v>3</v>
      </c>
      <c r="F12" s="16" t="s">
        <v>18</v>
      </c>
      <c r="G12" s="39"/>
      <c r="H12" s="17">
        <f t="shared" si="0"/>
        <v>0</v>
      </c>
      <c r="I12" s="41"/>
      <c r="J12" s="23">
        <v>150</v>
      </c>
    </row>
    <row r="13" spans="1:10" ht="59.25" customHeight="1">
      <c r="A13" s="10">
        <v>5</v>
      </c>
      <c r="B13" s="75" t="s">
        <v>27</v>
      </c>
      <c r="C13" s="50" t="s">
        <v>28</v>
      </c>
      <c r="D13" s="11" t="s">
        <v>24</v>
      </c>
      <c r="E13" s="15">
        <v>8</v>
      </c>
      <c r="F13" s="16" t="s">
        <v>18</v>
      </c>
      <c r="G13" s="39"/>
      <c r="H13" s="17">
        <f t="shared" si="0"/>
        <v>0</v>
      </c>
      <c r="I13" s="41"/>
      <c r="J13" s="23">
        <v>60</v>
      </c>
    </row>
    <row r="14" spans="1:10" ht="46.5" customHeight="1">
      <c r="A14" s="10">
        <v>6</v>
      </c>
      <c r="B14" s="75" t="s">
        <v>29</v>
      </c>
      <c r="C14" s="51" t="s">
        <v>30</v>
      </c>
      <c r="D14" s="11" t="s">
        <v>31</v>
      </c>
      <c r="E14" s="15">
        <v>50</v>
      </c>
      <c r="F14" s="16" t="s">
        <v>18</v>
      </c>
      <c r="G14" s="39"/>
      <c r="H14" s="17">
        <f t="shared" si="0"/>
        <v>0</v>
      </c>
      <c r="I14" s="41"/>
      <c r="J14" s="23">
        <v>2</v>
      </c>
    </row>
    <row r="15" spans="1:10" ht="46.5" customHeight="1">
      <c r="A15" s="10">
        <v>7</v>
      </c>
      <c r="B15" s="75" t="s">
        <v>32</v>
      </c>
      <c r="C15" s="51" t="s">
        <v>33</v>
      </c>
      <c r="D15" s="11" t="s">
        <v>31</v>
      </c>
      <c r="E15" s="15">
        <v>8</v>
      </c>
      <c r="F15" s="16" t="s">
        <v>18</v>
      </c>
      <c r="G15" s="39"/>
      <c r="H15" s="17">
        <f t="shared" si="0"/>
        <v>0</v>
      </c>
      <c r="I15" s="41"/>
      <c r="J15" s="23">
        <v>2</v>
      </c>
    </row>
    <row r="16" spans="1:10" ht="46.5" customHeight="1">
      <c r="A16" s="10">
        <v>8</v>
      </c>
      <c r="B16" s="75" t="s">
        <v>34</v>
      </c>
      <c r="C16" s="52" t="s">
        <v>35</v>
      </c>
      <c r="D16" s="11" t="s">
        <v>31</v>
      </c>
      <c r="E16" s="15">
        <v>8</v>
      </c>
      <c r="F16" s="16" t="s">
        <v>18</v>
      </c>
      <c r="G16" s="39"/>
      <c r="H16" s="17">
        <f t="shared" si="0"/>
        <v>0</v>
      </c>
      <c r="I16" s="41"/>
      <c r="J16" s="23">
        <v>2</v>
      </c>
    </row>
    <row r="17" spans="1:10" ht="95.25" customHeight="1">
      <c r="A17" s="10">
        <v>9</v>
      </c>
      <c r="B17" s="75" t="s">
        <v>36</v>
      </c>
      <c r="C17" s="53" t="s">
        <v>37</v>
      </c>
      <c r="D17" s="11" t="s">
        <v>38</v>
      </c>
      <c r="E17" s="15">
        <v>500</v>
      </c>
      <c r="F17" s="16" t="s">
        <v>18</v>
      </c>
      <c r="G17" s="39"/>
      <c r="H17" s="17">
        <f t="shared" si="0"/>
        <v>0</v>
      </c>
      <c r="I17" s="41"/>
      <c r="J17" s="23">
        <v>30</v>
      </c>
    </row>
    <row r="18" spans="1:10" ht="46.5" customHeight="1">
      <c r="A18" s="10">
        <v>10</v>
      </c>
      <c r="B18" s="75" t="s">
        <v>39</v>
      </c>
      <c r="C18" s="53" t="s">
        <v>40</v>
      </c>
      <c r="D18" s="11" t="s">
        <v>38</v>
      </c>
      <c r="E18" s="15">
        <v>25</v>
      </c>
      <c r="F18" s="16" t="s">
        <v>18</v>
      </c>
      <c r="G18" s="39"/>
      <c r="H18" s="17">
        <f t="shared" si="0"/>
        <v>0</v>
      </c>
      <c r="I18" s="41"/>
      <c r="J18" s="23">
        <v>30</v>
      </c>
    </row>
    <row r="19" spans="1:10" ht="72">
      <c r="A19" s="10">
        <v>11</v>
      </c>
      <c r="B19" s="75" t="s">
        <v>41</v>
      </c>
      <c r="C19" s="53" t="s">
        <v>42</v>
      </c>
      <c r="D19" s="11" t="s">
        <v>38</v>
      </c>
      <c r="E19" s="15">
        <v>8</v>
      </c>
      <c r="F19" s="16" t="s">
        <v>18</v>
      </c>
      <c r="G19" s="39"/>
      <c r="H19" s="17">
        <f t="shared" si="0"/>
        <v>0</v>
      </c>
      <c r="I19" s="41"/>
      <c r="J19" s="23">
        <v>32</v>
      </c>
    </row>
    <row r="20" spans="1:10" ht="57.75">
      <c r="A20" s="10">
        <v>12</v>
      </c>
      <c r="B20" s="75" t="s">
        <v>43</v>
      </c>
      <c r="C20" s="13" t="s">
        <v>44</v>
      </c>
      <c r="D20" s="13" t="s">
        <v>45</v>
      </c>
      <c r="E20" s="15">
        <v>5</v>
      </c>
      <c r="F20" s="16" t="s">
        <v>18</v>
      </c>
      <c r="G20" s="39"/>
      <c r="H20" s="17">
        <f t="shared" si="0"/>
        <v>0</v>
      </c>
      <c r="I20" s="41"/>
      <c r="J20" s="23">
        <v>5</v>
      </c>
    </row>
    <row r="21" spans="1:10" ht="57.75">
      <c r="A21" s="10">
        <v>13</v>
      </c>
      <c r="B21" s="75" t="s">
        <v>46</v>
      </c>
      <c r="C21" s="13" t="s">
        <v>44</v>
      </c>
      <c r="D21" s="13" t="s">
        <v>45</v>
      </c>
      <c r="E21" s="15">
        <v>5</v>
      </c>
      <c r="F21" s="16" t="s">
        <v>18</v>
      </c>
      <c r="G21" s="39"/>
      <c r="H21" s="17">
        <f t="shared" si="0"/>
        <v>0</v>
      </c>
      <c r="I21" s="41"/>
      <c r="J21" s="23">
        <v>5</v>
      </c>
    </row>
    <row r="22" spans="1:10" ht="57.75">
      <c r="A22" s="10">
        <v>14</v>
      </c>
      <c r="B22" s="75" t="s">
        <v>47</v>
      </c>
      <c r="C22" s="13" t="s">
        <v>44</v>
      </c>
      <c r="D22" s="13" t="s">
        <v>45</v>
      </c>
      <c r="E22" s="15">
        <v>5</v>
      </c>
      <c r="F22" s="16" t="s">
        <v>18</v>
      </c>
      <c r="G22" s="39"/>
      <c r="H22" s="17">
        <f t="shared" si="0"/>
        <v>0</v>
      </c>
      <c r="I22" s="41"/>
      <c r="J22" s="23">
        <v>5</v>
      </c>
    </row>
    <row r="23" spans="1:10" ht="57.75">
      <c r="A23" s="10">
        <v>15</v>
      </c>
      <c r="B23" s="75" t="s">
        <v>48</v>
      </c>
      <c r="C23" s="13" t="s">
        <v>44</v>
      </c>
      <c r="D23" s="13" t="s">
        <v>45</v>
      </c>
      <c r="E23" s="15">
        <v>5</v>
      </c>
      <c r="F23" s="16" t="s">
        <v>18</v>
      </c>
      <c r="G23" s="39"/>
      <c r="H23" s="17">
        <f t="shared" si="0"/>
        <v>0</v>
      </c>
      <c r="I23" s="41"/>
      <c r="J23" s="23">
        <v>5</v>
      </c>
    </row>
    <row r="24" spans="1:10" ht="43.5">
      <c r="A24" s="69">
        <v>16</v>
      </c>
      <c r="B24" s="84" t="s">
        <v>49</v>
      </c>
      <c r="C24" s="70" t="s">
        <v>44</v>
      </c>
      <c r="D24" s="70" t="s">
        <v>45</v>
      </c>
      <c r="E24" s="28">
        <v>5</v>
      </c>
      <c r="F24" s="29" t="s">
        <v>18</v>
      </c>
      <c r="G24" s="45"/>
      <c r="H24" s="30">
        <f t="shared" si="0"/>
        <v>0</v>
      </c>
      <c r="I24" s="46"/>
      <c r="J24" s="31">
        <v>5</v>
      </c>
    </row>
    <row r="25" spans="1:10" ht="70.5" customHeight="1">
      <c r="A25" s="65">
        <v>17</v>
      </c>
      <c r="B25" s="78" t="s">
        <v>50</v>
      </c>
      <c r="C25" s="79" t="s">
        <v>51</v>
      </c>
      <c r="D25" s="59" t="s">
        <v>52</v>
      </c>
      <c r="E25" s="80">
        <v>5</v>
      </c>
      <c r="F25" s="67" t="s">
        <v>18</v>
      </c>
      <c r="G25" s="68"/>
      <c r="H25" s="81">
        <f t="shared" si="0"/>
        <v>0</v>
      </c>
      <c r="I25" s="82"/>
      <c r="J25" s="83">
        <v>5</v>
      </c>
    </row>
    <row r="26" spans="1:10" ht="57.75">
      <c r="A26" s="65">
        <v>18</v>
      </c>
      <c r="B26" s="54" t="s">
        <v>53</v>
      </c>
      <c r="C26" s="79" t="s">
        <v>54</v>
      </c>
      <c r="D26" s="59" t="s">
        <v>24</v>
      </c>
      <c r="E26" s="80">
        <v>3</v>
      </c>
      <c r="F26" s="67" t="s">
        <v>18</v>
      </c>
      <c r="G26" s="68"/>
      <c r="H26" s="81">
        <f t="shared" si="0"/>
        <v>0</v>
      </c>
      <c r="I26" s="82"/>
      <c r="J26" s="83">
        <v>5</v>
      </c>
    </row>
    <row r="27" spans="1:10" ht="57.75" customHeight="1">
      <c r="A27" s="98" t="s">
        <v>55</v>
      </c>
      <c r="B27" s="99"/>
      <c r="C27" s="99"/>
      <c r="D27" s="99"/>
      <c r="E27" s="99"/>
      <c r="F27" s="99"/>
      <c r="G27" s="99"/>
      <c r="H27" s="99"/>
      <c r="I27" s="99"/>
      <c r="J27" s="100"/>
    </row>
    <row r="28" spans="1:10" ht="96" customHeight="1">
      <c r="A28" s="65">
        <v>19</v>
      </c>
      <c r="B28" s="78" t="s">
        <v>25</v>
      </c>
      <c r="C28" s="79" t="s">
        <v>26</v>
      </c>
      <c r="D28" s="59" t="s">
        <v>24</v>
      </c>
      <c r="E28" s="80">
        <v>5</v>
      </c>
      <c r="F28" s="67" t="s">
        <v>18</v>
      </c>
      <c r="G28" s="68"/>
      <c r="H28" s="81">
        <f t="shared" si="0"/>
        <v>0</v>
      </c>
      <c r="I28" s="82"/>
      <c r="J28" s="83">
        <v>150</v>
      </c>
    </row>
    <row r="29" spans="1:10" ht="69.75" customHeight="1">
      <c r="A29" s="85">
        <v>20</v>
      </c>
      <c r="B29" s="86" t="s">
        <v>56</v>
      </c>
      <c r="C29" s="87" t="s">
        <v>28</v>
      </c>
      <c r="D29" s="32" t="s">
        <v>24</v>
      </c>
      <c r="E29" s="33">
        <v>5</v>
      </c>
      <c r="F29" s="34" t="s">
        <v>18</v>
      </c>
      <c r="G29" s="43"/>
      <c r="H29" s="35">
        <f t="shared" si="0"/>
        <v>0</v>
      </c>
      <c r="I29" s="44"/>
      <c r="J29" s="36">
        <v>60</v>
      </c>
    </row>
    <row r="30" spans="1:10" ht="67.5" customHeight="1">
      <c r="A30" s="10">
        <v>21</v>
      </c>
      <c r="B30" s="75" t="s">
        <v>36</v>
      </c>
      <c r="C30" s="53" t="s">
        <v>37</v>
      </c>
      <c r="D30" s="12" t="s">
        <v>38</v>
      </c>
      <c r="E30" s="15">
        <v>6</v>
      </c>
      <c r="F30" s="16" t="s">
        <v>18</v>
      </c>
      <c r="G30" s="39"/>
      <c r="H30" s="17">
        <f t="shared" si="0"/>
        <v>0</v>
      </c>
      <c r="I30" s="41"/>
      <c r="J30" s="23">
        <v>30</v>
      </c>
    </row>
    <row r="31" spans="1:10" ht="86.25" customHeight="1">
      <c r="A31" s="65">
        <v>22</v>
      </c>
      <c r="B31" s="75" t="s">
        <v>39</v>
      </c>
      <c r="C31" s="53" t="s">
        <v>40</v>
      </c>
      <c r="D31" s="12" t="s">
        <v>38</v>
      </c>
      <c r="E31" s="15">
        <v>6</v>
      </c>
      <c r="F31" s="16" t="s">
        <v>18</v>
      </c>
      <c r="G31" s="39"/>
      <c r="H31" s="17">
        <f t="shared" si="0"/>
        <v>0</v>
      </c>
      <c r="I31" s="41"/>
      <c r="J31" s="23">
        <v>30</v>
      </c>
    </row>
    <row r="32" spans="1:10" ht="72">
      <c r="A32" s="85">
        <v>23</v>
      </c>
      <c r="B32" s="75" t="s">
        <v>41</v>
      </c>
      <c r="C32" s="53" t="s">
        <v>42</v>
      </c>
      <c r="D32" s="12" t="s">
        <v>38</v>
      </c>
      <c r="E32" s="15">
        <v>5</v>
      </c>
      <c r="F32" s="16" t="s">
        <v>18</v>
      </c>
      <c r="G32" s="39"/>
      <c r="H32" s="17">
        <f t="shared" si="0"/>
        <v>0</v>
      </c>
      <c r="I32" s="41"/>
      <c r="J32" s="23">
        <v>32</v>
      </c>
    </row>
    <row r="33" spans="1:10" ht="71.25" customHeight="1">
      <c r="A33" s="10">
        <v>24</v>
      </c>
      <c r="B33" s="76" t="s">
        <v>57</v>
      </c>
      <c r="C33" s="47" t="s">
        <v>58</v>
      </c>
      <c r="D33" s="11" t="s">
        <v>59</v>
      </c>
      <c r="E33" s="15">
        <v>53</v>
      </c>
      <c r="F33" s="16" t="s">
        <v>18</v>
      </c>
      <c r="G33" s="39"/>
      <c r="H33" s="17">
        <f t="shared" si="0"/>
        <v>0</v>
      </c>
      <c r="I33" s="41"/>
      <c r="J33" s="23">
        <v>5</v>
      </c>
    </row>
    <row r="34" spans="1:10" ht="56.25" customHeight="1">
      <c r="A34" s="65">
        <v>25</v>
      </c>
      <c r="B34" s="76" t="s">
        <v>60</v>
      </c>
      <c r="C34" s="47" t="s">
        <v>61</v>
      </c>
      <c r="D34" s="12" t="s">
        <v>62</v>
      </c>
      <c r="E34" s="15">
        <v>265</v>
      </c>
      <c r="F34" s="16" t="s">
        <v>18</v>
      </c>
      <c r="G34" s="39"/>
      <c r="H34" s="17">
        <f t="shared" si="0"/>
        <v>0</v>
      </c>
      <c r="I34" s="41"/>
      <c r="J34" s="23">
        <v>10</v>
      </c>
    </row>
    <row r="35" spans="1:10" ht="66" customHeight="1">
      <c r="A35" s="85">
        <v>26</v>
      </c>
      <c r="B35" s="76" t="s">
        <v>63</v>
      </c>
      <c r="C35" s="53" t="s">
        <v>64</v>
      </c>
      <c r="D35" s="11" t="s">
        <v>21</v>
      </c>
      <c r="E35" s="15">
        <v>25</v>
      </c>
      <c r="F35" s="16" t="s">
        <v>18</v>
      </c>
      <c r="G35" s="39"/>
      <c r="H35" s="17">
        <f t="shared" si="0"/>
        <v>0</v>
      </c>
      <c r="I35" s="41"/>
      <c r="J35" s="23">
        <v>5</v>
      </c>
    </row>
    <row r="36" spans="1:10" ht="46.5" customHeight="1">
      <c r="A36" s="10">
        <v>27</v>
      </c>
      <c r="B36" s="76" t="s">
        <v>65</v>
      </c>
      <c r="C36" s="53" t="s">
        <v>66</v>
      </c>
      <c r="D36" s="11" t="s">
        <v>21</v>
      </c>
      <c r="E36" s="15">
        <v>6</v>
      </c>
      <c r="F36" s="16" t="s">
        <v>18</v>
      </c>
      <c r="G36" s="39"/>
      <c r="H36" s="17">
        <f t="shared" si="0"/>
        <v>0</v>
      </c>
      <c r="I36" s="41"/>
      <c r="J36" s="23">
        <v>5</v>
      </c>
    </row>
    <row r="37" spans="1:10" ht="46.5" customHeight="1">
      <c r="A37" s="65">
        <v>28</v>
      </c>
      <c r="B37" s="76" t="s">
        <v>67</v>
      </c>
      <c r="C37" s="47" t="s">
        <v>68</v>
      </c>
      <c r="D37" s="11" t="s">
        <v>21</v>
      </c>
      <c r="E37" s="15">
        <v>13</v>
      </c>
      <c r="F37" s="16" t="s">
        <v>18</v>
      </c>
      <c r="G37" s="39"/>
      <c r="H37" s="17">
        <f t="shared" si="0"/>
        <v>0</v>
      </c>
      <c r="I37" s="41"/>
      <c r="J37" s="23">
        <v>5</v>
      </c>
    </row>
    <row r="38" spans="1:10" ht="46.5" customHeight="1">
      <c r="A38" s="85">
        <v>29</v>
      </c>
      <c r="B38" s="55" t="s">
        <v>69</v>
      </c>
      <c r="C38" s="56" t="s">
        <v>70</v>
      </c>
      <c r="D38" s="11" t="s">
        <v>21</v>
      </c>
      <c r="E38" s="15">
        <v>6</v>
      </c>
      <c r="F38" s="16" t="s">
        <v>18</v>
      </c>
      <c r="G38" s="39"/>
      <c r="H38" s="17">
        <f t="shared" si="0"/>
        <v>0</v>
      </c>
      <c r="I38" s="41"/>
      <c r="J38" s="23">
        <v>5</v>
      </c>
    </row>
    <row r="39" spans="1:10" ht="46.5" customHeight="1">
      <c r="A39" s="10">
        <v>30</v>
      </c>
      <c r="B39" s="57" t="s">
        <v>71</v>
      </c>
      <c r="C39" s="56" t="s">
        <v>68</v>
      </c>
      <c r="D39" s="11" t="s">
        <v>21</v>
      </c>
      <c r="E39" s="18">
        <v>13</v>
      </c>
      <c r="F39" s="16" t="s">
        <v>18</v>
      </c>
      <c r="G39" s="39"/>
      <c r="H39" s="17">
        <f t="shared" si="0"/>
        <v>0</v>
      </c>
      <c r="I39" s="41"/>
      <c r="J39" s="23">
        <v>5</v>
      </c>
    </row>
    <row r="40" spans="1:10" ht="85.5" customHeight="1">
      <c r="A40" s="65">
        <v>31</v>
      </c>
      <c r="B40" s="76" t="s">
        <v>72</v>
      </c>
      <c r="C40" s="58" t="s">
        <v>70</v>
      </c>
      <c r="D40" s="11" t="s">
        <v>21</v>
      </c>
      <c r="E40" s="15">
        <v>1</v>
      </c>
      <c r="F40" s="16" t="s">
        <v>18</v>
      </c>
      <c r="G40" s="39"/>
      <c r="H40" s="17">
        <f t="shared" si="0"/>
        <v>0</v>
      </c>
      <c r="I40" s="41"/>
      <c r="J40" s="23">
        <v>5</v>
      </c>
    </row>
    <row r="41" spans="1:10" ht="57.75">
      <c r="A41" s="85">
        <v>32</v>
      </c>
      <c r="B41" s="76" t="s">
        <v>73</v>
      </c>
      <c r="C41" s="59" t="s">
        <v>74</v>
      </c>
      <c r="D41" s="37" t="s">
        <v>62</v>
      </c>
      <c r="E41" s="18">
        <v>16</v>
      </c>
      <c r="F41" s="16" t="s">
        <v>18</v>
      </c>
      <c r="G41" s="39"/>
      <c r="H41" s="17">
        <f t="shared" si="0"/>
        <v>0</v>
      </c>
      <c r="I41" s="41"/>
      <c r="J41" s="23">
        <v>5</v>
      </c>
    </row>
    <row r="42" spans="1:10" ht="46.5" customHeight="1">
      <c r="A42" s="10">
        <v>33</v>
      </c>
      <c r="B42" s="75" t="s">
        <v>75</v>
      </c>
      <c r="C42" s="26" t="s">
        <v>76</v>
      </c>
      <c r="D42" s="37" t="s">
        <v>77</v>
      </c>
      <c r="E42" s="18">
        <v>14</v>
      </c>
      <c r="F42" s="16" t="s">
        <v>18</v>
      </c>
      <c r="G42" s="39"/>
      <c r="H42" s="17">
        <f t="shared" si="0"/>
        <v>0</v>
      </c>
      <c r="I42" s="41"/>
      <c r="J42" s="23">
        <v>2</v>
      </c>
    </row>
    <row r="43" spans="1:10" ht="46.5" customHeight="1">
      <c r="A43" s="65">
        <v>34</v>
      </c>
      <c r="B43" s="91" t="s">
        <v>78</v>
      </c>
      <c r="C43" s="92" t="s">
        <v>79</v>
      </c>
      <c r="D43" s="71" t="s">
        <v>21</v>
      </c>
      <c r="E43" s="72">
        <v>2</v>
      </c>
      <c r="F43" s="29" t="s">
        <v>18</v>
      </c>
      <c r="G43" s="45"/>
      <c r="H43" s="30">
        <f t="shared" si="0"/>
        <v>0</v>
      </c>
      <c r="I43" s="46"/>
      <c r="J43" s="31">
        <v>5</v>
      </c>
    </row>
    <row r="44" spans="1:10" ht="75" customHeight="1">
      <c r="A44" s="90">
        <v>35</v>
      </c>
      <c r="B44" s="89" t="s">
        <v>80</v>
      </c>
      <c r="C44" s="62" t="s">
        <v>81</v>
      </c>
      <c r="D44" s="26" t="s">
        <v>21</v>
      </c>
      <c r="E44" s="66">
        <v>2</v>
      </c>
      <c r="F44" s="67" t="s">
        <v>18</v>
      </c>
      <c r="G44" s="68"/>
      <c r="H44" s="81">
        <f t="shared" si="0"/>
        <v>0</v>
      </c>
      <c r="I44" s="82"/>
      <c r="J44" s="83">
        <v>10</v>
      </c>
    </row>
    <row r="45" spans="1:10" ht="159">
      <c r="A45" s="65">
        <v>36</v>
      </c>
      <c r="B45" s="77" t="s">
        <v>82</v>
      </c>
      <c r="C45" s="73" t="s">
        <v>83</v>
      </c>
      <c r="D45" s="32" t="s">
        <v>84</v>
      </c>
      <c r="E45" s="33">
        <v>25503</v>
      </c>
      <c r="F45" s="34" t="s">
        <v>85</v>
      </c>
      <c r="G45" s="74"/>
      <c r="H45" s="35">
        <f>E45*G45</f>
        <v>0</v>
      </c>
      <c r="I45" s="44"/>
      <c r="J45" s="36">
        <v>2</v>
      </c>
    </row>
    <row r="46" spans="1:10" ht="175.5" customHeight="1">
      <c r="A46" s="85">
        <v>37</v>
      </c>
      <c r="B46" s="60" t="s">
        <v>86</v>
      </c>
      <c r="C46" s="40" t="s">
        <v>83</v>
      </c>
      <c r="D46" s="13" t="s">
        <v>87</v>
      </c>
      <c r="E46" s="18">
        <v>419429</v>
      </c>
      <c r="F46" s="16" t="s">
        <v>85</v>
      </c>
      <c r="G46" s="42"/>
      <c r="H46" s="17">
        <f>IF(AND(ISNUMBER(G46),ISNUMBER(E46)),ROUND(G46*E46,2),0)</f>
        <v>0</v>
      </c>
      <c r="I46" s="41"/>
      <c r="J46" s="23">
        <v>2</v>
      </c>
    </row>
    <row r="47" spans="1:10" ht="57.75">
      <c r="A47" s="10">
        <v>38</v>
      </c>
      <c r="B47" s="61" t="s">
        <v>53</v>
      </c>
      <c r="C47" s="11" t="s">
        <v>54</v>
      </c>
      <c r="D47" s="11" t="s">
        <v>24</v>
      </c>
      <c r="E47" s="15">
        <v>1</v>
      </c>
      <c r="F47" s="16" t="s">
        <v>18</v>
      </c>
      <c r="G47" s="39"/>
      <c r="H47" s="17">
        <f t="shared" si="0"/>
        <v>0</v>
      </c>
      <c r="I47" s="41"/>
      <c r="J47" s="23">
        <v>5</v>
      </c>
    </row>
    <row r="48" spans="1:10" ht="46.5" customHeight="1">
      <c r="A48" s="95" t="s">
        <v>88</v>
      </c>
      <c r="B48" s="96"/>
      <c r="C48" s="96"/>
      <c r="D48" s="96"/>
      <c r="E48" s="96"/>
      <c r="F48" s="96"/>
      <c r="G48" s="96"/>
      <c r="H48" s="96"/>
      <c r="I48" s="96"/>
      <c r="J48" s="97"/>
    </row>
    <row r="49" spans="1:10" ht="43.5">
      <c r="A49" s="27">
        <v>40</v>
      </c>
      <c r="B49" s="76" t="s">
        <v>63</v>
      </c>
      <c r="C49" s="26" t="s">
        <v>64</v>
      </c>
      <c r="D49" s="37" t="s">
        <v>21</v>
      </c>
      <c r="E49" s="15">
        <v>10</v>
      </c>
      <c r="F49" s="16" t="s">
        <v>18</v>
      </c>
      <c r="G49" s="39"/>
      <c r="H49" s="17">
        <f t="shared" si="0"/>
        <v>0</v>
      </c>
      <c r="I49" s="41"/>
      <c r="J49" s="23">
        <v>5</v>
      </c>
    </row>
    <row r="50" spans="1:10" ht="76.5" customHeight="1">
      <c r="A50" s="27">
        <v>41</v>
      </c>
      <c r="B50" s="76" t="s">
        <v>72</v>
      </c>
      <c r="C50" s="59" t="s">
        <v>70</v>
      </c>
      <c r="D50" s="37" t="s">
        <v>21</v>
      </c>
      <c r="E50" s="15">
        <v>10</v>
      </c>
      <c r="F50" s="16" t="s">
        <v>18</v>
      </c>
      <c r="G50" s="39"/>
      <c r="H50" s="17">
        <f t="shared" si="0"/>
        <v>0</v>
      </c>
      <c r="I50" s="41"/>
      <c r="J50" s="23">
        <v>5</v>
      </c>
    </row>
    <row r="51" spans="1:10" ht="77.25" customHeight="1">
      <c r="A51" s="27">
        <v>42</v>
      </c>
      <c r="B51" s="75" t="s">
        <v>75</v>
      </c>
      <c r="C51" s="62" t="s">
        <v>76</v>
      </c>
      <c r="D51" s="37" t="s">
        <v>77</v>
      </c>
      <c r="E51" s="15">
        <v>30</v>
      </c>
      <c r="F51" s="16" t="s">
        <v>18</v>
      </c>
      <c r="G51" s="39"/>
      <c r="H51" s="17">
        <f t="shared" si="0"/>
        <v>0</v>
      </c>
      <c r="I51" s="41"/>
      <c r="J51" s="23">
        <v>2</v>
      </c>
    </row>
    <row r="52" spans="1:10" ht="84.75" customHeight="1">
      <c r="A52" s="27">
        <v>43</v>
      </c>
      <c r="B52" s="75" t="s">
        <v>89</v>
      </c>
      <c r="C52" s="62" t="s">
        <v>90</v>
      </c>
      <c r="D52" s="37" t="s">
        <v>91</v>
      </c>
      <c r="E52" s="15">
        <v>16</v>
      </c>
      <c r="F52" s="16" t="s">
        <v>18</v>
      </c>
      <c r="G52" s="39"/>
      <c r="H52" s="17">
        <f t="shared" si="0"/>
        <v>0</v>
      </c>
      <c r="I52" s="41"/>
      <c r="J52" s="23">
        <v>2</v>
      </c>
    </row>
    <row r="53" spans="1:10" ht="159">
      <c r="A53" s="27">
        <v>44</v>
      </c>
      <c r="B53" s="88" t="s">
        <v>92</v>
      </c>
      <c r="C53" s="40" t="s">
        <v>83</v>
      </c>
      <c r="D53" s="37" t="s">
        <v>84</v>
      </c>
      <c r="E53" s="15">
        <v>23772</v>
      </c>
      <c r="F53" s="16" t="s">
        <v>85</v>
      </c>
      <c r="G53" s="42"/>
      <c r="H53" s="17">
        <f>IF(AND(ISNUMBER(G53),ISNUMBER(E53)),ROUND(G53*E53,2),0)</f>
        <v>0</v>
      </c>
      <c r="I53" s="41"/>
      <c r="J53" s="23">
        <v>2</v>
      </c>
    </row>
    <row r="54" spans="1:10" ht="180.75" customHeight="1">
      <c r="A54" s="27">
        <v>45</v>
      </c>
      <c r="B54" s="60" t="s">
        <v>86</v>
      </c>
      <c r="C54" s="40" t="s">
        <v>83</v>
      </c>
      <c r="D54" s="37" t="s">
        <v>87</v>
      </c>
      <c r="E54" s="15">
        <v>744020</v>
      </c>
      <c r="F54" s="16" t="s">
        <v>85</v>
      </c>
      <c r="G54" s="42"/>
      <c r="H54" s="17">
        <f>IF(AND(ISNUMBER(G54),ISNUMBER(E54)),ROUND(G54*E54,2),0)</f>
        <v>0</v>
      </c>
      <c r="I54" s="41"/>
      <c r="J54" s="23">
        <v>2</v>
      </c>
    </row>
    <row r="55" spans="1:10" ht="57">
      <c r="A55" s="27">
        <v>46</v>
      </c>
      <c r="B55" s="60" t="s">
        <v>53</v>
      </c>
      <c r="C55" s="26" t="s">
        <v>54</v>
      </c>
      <c r="D55" s="38" t="s">
        <v>24</v>
      </c>
      <c r="E55" s="15">
        <v>1</v>
      </c>
      <c r="F55" s="16" t="s">
        <v>18</v>
      </c>
      <c r="G55" s="39"/>
      <c r="H55" s="17">
        <f t="shared" si="0"/>
        <v>0</v>
      </c>
      <c r="I55" s="41"/>
      <c r="J55" s="23">
        <v>5</v>
      </c>
    </row>
    <row r="56" spans="1:10" ht="35.25" customHeight="1">
      <c r="A56" s="1"/>
      <c r="B56" s="5"/>
      <c r="C56" s="4"/>
      <c r="D56" s="4"/>
      <c r="E56" s="103" t="s">
        <v>93</v>
      </c>
      <c r="F56" s="104"/>
      <c r="G56" s="105"/>
      <c r="H56" s="24">
        <f>ROUND(SUM(H9:H55),2)</f>
        <v>0</v>
      </c>
      <c r="J56" s="25"/>
    </row>
    <row r="57" spans="1:10" ht="36" customHeight="1">
      <c r="A57" s="109"/>
      <c r="B57" s="109"/>
      <c r="C57" s="109"/>
      <c r="E57" s="113" t="s">
        <v>94</v>
      </c>
      <c r="F57" s="114"/>
      <c r="G57" s="63" t="s">
        <v>95</v>
      </c>
      <c r="H57" s="64" t="e">
        <f>H56*G57</f>
        <v>#VALUE!</v>
      </c>
    </row>
    <row r="58" spans="1:10" ht="33" customHeight="1">
      <c r="E58" s="106" t="s">
        <v>96</v>
      </c>
      <c r="F58" s="107"/>
      <c r="G58" s="108"/>
      <c r="H58" s="21" t="e">
        <f>ROUND(H56+H57,2)</f>
        <v>#VALUE!</v>
      </c>
    </row>
    <row r="59" spans="1:10">
      <c r="A59" s="3"/>
      <c r="B59" s="7"/>
    </row>
    <row r="60" spans="1:10">
      <c r="A60" s="3"/>
      <c r="B60" s="7"/>
    </row>
    <row r="61" spans="1:10">
      <c r="A61" s="4"/>
      <c r="B61" s="7"/>
    </row>
    <row r="62" spans="1:10" ht="51.75" customHeight="1">
      <c r="A62" s="101" t="s">
        <v>97</v>
      </c>
      <c r="B62" s="101"/>
      <c r="C62" s="101"/>
      <c r="D62" s="101"/>
      <c r="E62" s="101"/>
      <c r="F62" s="101"/>
      <c r="G62" s="101"/>
      <c r="H62" s="101"/>
    </row>
    <row r="63" spans="1:10" ht="38.25" customHeight="1">
      <c r="A63" s="101" t="s">
        <v>98</v>
      </c>
      <c r="B63" s="101"/>
      <c r="C63" s="101"/>
      <c r="D63" s="101"/>
      <c r="E63" s="101"/>
      <c r="F63" s="101"/>
      <c r="G63" s="101"/>
      <c r="H63" s="101"/>
    </row>
    <row r="64" spans="1:10" ht="40.5" customHeight="1">
      <c r="A64" s="101" t="s">
        <v>99</v>
      </c>
      <c r="B64" s="101"/>
      <c r="C64" s="101"/>
      <c r="D64" s="101"/>
      <c r="E64" s="101"/>
      <c r="F64" s="101"/>
      <c r="G64" s="101"/>
      <c r="H64" s="101"/>
    </row>
  </sheetData>
  <autoFilter ref="B7:D55" xr:uid="{9DADB007-DC64-4385-8612-67DDB52AABAE}"/>
  <mergeCells count="12">
    <mergeCell ref="A2:D3"/>
    <mergeCell ref="A48:J48"/>
    <mergeCell ref="A27:J27"/>
    <mergeCell ref="A63:H63"/>
    <mergeCell ref="A64:H64"/>
    <mergeCell ref="G6:I6"/>
    <mergeCell ref="E56:G56"/>
    <mergeCell ref="E58:G58"/>
    <mergeCell ref="A57:C57"/>
    <mergeCell ref="A62:H62"/>
    <mergeCell ref="A8:J8"/>
    <mergeCell ref="E57:F5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D48961-FE1E-437E-84F1-4CDD5F597B39}"/>
</file>

<file path=customXml/itemProps2.xml><?xml version="1.0" encoding="utf-8"?>
<ds:datastoreItem xmlns:ds="http://schemas.openxmlformats.org/officeDocument/2006/customXml" ds:itemID="{050B8E9E-7F40-4AAA-ABBD-1BB84003C87F}"/>
</file>

<file path=customXml/itemProps3.xml><?xml version="1.0" encoding="utf-8"?>
<ds:datastoreItem xmlns:ds="http://schemas.openxmlformats.org/officeDocument/2006/customXml" ds:itemID="{487819F4-83ED-47F7-828C-74CA246DFE3B}"/>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Pluč</dc:creator>
  <cp:keywords/>
  <dc:description/>
  <cp:lastModifiedBy>Olegas Dergunovas</cp:lastModifiedBy>
  <cp:revision/>
  <dcterms:created xsi:type="dcterms:W3CDTF">2026-03-05T18:20:08Z</dcterms:created>
  <dcterms:modified xsi:type="dcterms:W3CDTF">2026-05-18T08:09:16Z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